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11350\Desktop\"/>
    </mc:Choice>
  </mc:AlternateContent>
  <bookViews>
    <workbookView xWindow="-15" yWindow="5910" windowWidth="19230" windowHeight="5940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7" i="1"/>
  <c r="S58" i="1" s="1"/>
  <c r="S36" i="1"/>
  <c r="S41" i="1"/>
  <c r="R57" i="1"/>
  <c r="R58" i="1" s="1"/>
  <c r="R36" i="1"/>
  <c r="R41" i="1"/>
  <c r="Q58" i="1"/>
  <c r="Q57" i="1"/>
  <c r="Q41" i="1"/>
  <c r="Q36" i="1"/>
  <c r="P57" i="1"/>
  <c r="P58" i="1" s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7" i="1"/>
  <c r="K58" i="1" s="1"/>
  <c r="K41" i="1"/>
  <c r="K36" i="1"/>
  <c r="J57" i="1"/>
  <c r="J41" i="1"/>
  <c r="J36" i="1"/>
  <c r="J58" i="1" s="1"/>
  <c r="M58" i="1"/>
  <c r="M57" i="1"/>
  <c r="I57" i="1"/>
  <c r="M41" i="1"/>
  <c r="I41" i="1"/>
  <c r="U41" i="1" s="1"/>
  <c r="M36" i="1"/>
  <c r="I36" i="1"/>
  <c r="I58" i="1" s="1"/>
  <c r="U57" i="1" l="1"/>
  <c r="U58" i="1" s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<sst xmlns="http://schemas.openxmlformats.org/spreadsheetml/2006/main" count="167" uniqueCount="89">
  <si>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</si>
  <si>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</si>
  <si>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</si>
  <si>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</si>
  <si>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</si>
  <si>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</si>
  <si>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</si>
  <si>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</si>
  <si>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</si>
  <si>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</si>
  <si>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</si>
  <si>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</si>
  <si>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</si>
  <si>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</si>
  <si>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</si>
  <si>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</si>
  <si>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</si>
  <si>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</si>
  <si>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</si>
  <si>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</si>
  <si>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</si>
  <si>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</si>
  <si>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</si>
  <si>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</si>
  <si>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</si>
  <si>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</si>
  <si>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</si>
  <si>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</si>
  <si>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</si>
  <si>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</si>
  <si>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</si>
  <si>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</si>
  <si>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</si>
  <si>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</si>
  <si>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</si>
  <si>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</si>
  <si>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</si>
  <si>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</si>
  <si>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</si>
  <si>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</si>
  <si>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</si>
  <si>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</si>
  <si>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</si>
  <si>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</si>
  <si>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</si>
  <si>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</si>
  <si>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</si>
  <si>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</si>
  <si>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</si>
  <si>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</si>
  <si>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</si>
  <si>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</si>
  <si>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</si>
  <si>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</si>
  <si>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</si>
  <si>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</si>
  <si>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</si>
  <si>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</si>
  <si>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</si>
  <si>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</si>
  <si>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</si>
  <si>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</si>
  <si>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</si>
  <si>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</si>
  <si>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</si>
  <si>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</si>
  <si>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</si>
  <si>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</si>
  <si>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</si>
  <si>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</si>
  <si>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</si>
  <si>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</si>
  <si>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</si>
  <si>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</si>
  <si>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</si>
  <si>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</si>
  <si>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</si>
  <si>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</si>
  <si>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</si>
  <si>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</si>
  <si>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</si>
  <si>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</si>
  <si>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</si>
  <si>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</si>
  <si>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</si>
  <si>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一宮市三条字苅16番地</t>
    <rPh sb="0" eb="3">
      <t>イチノミヤシ</t>
    </rPh>
    <rPh sb="3" eb="5">
      <t>サンジョウ</t>
    </rPh>
    <rPh sb="5" eb="6">
      <t>アザ</t>
    </rPh>
    <rPh sb="6" eb="7">
      <t>カリ</t>
    </rPh>
    <rPh sb="9" eb="11">
      <t>バンチ</t>
    </rPh>
    <phoneticPr fontId="5"/>
  </si>
  <si>
    <t>一宮市立三条小学校</t>
    <rPh sb="0" eb="3">
      <t>イチノミヤシ</t>
    </rPh>
    <rPh sb="3" eb="4">
      <t>リツ</t>
    </rPh>
    <rPh sb="4" eb="6">
      <t>サンジョウ</t>
    </rPh>
    <rPh sb="6" eb="9">
      <t>ショウガッコウ</t>
    </rPh>
    <phoneticPr fontId="5"/>
  </si>
  <si>
    <t>校長　　濱田　隆史</t>
    <rPh sb="0" eb="2">
      <t>コウチョウ</t>
    </rPh>
    <rPh sb="4" eb="6">
      <t>ハマダ</t>
    </rPh>
    <rPh sb="7" eb="9">
      <t>タカシ</t>
    </rPh>
    <phoneticPr fontId="5"/>
  </si>
  <si>
    <t>　　　　令和　　7年　　11月　　19日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</si>
</sst>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0" xfId="0" applyFont="1" applyFill="1" applyAlignment="1">
      <alignment horizontal="left" vertical="center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center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distributed" vertical="center" wrapText="1" justifyLastLine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27" t="s">
        <v>79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6"/>
    </row>
    <row r="3" spans="1:23" ht="22.5" customHeight="1" x14ac:dyDescent="0.15">
      <c r="A3" s="129" t="s">
        <v>88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7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7"/>
    </row>
    <row r="6" spans="1:23" ht="18" customHeight="1" x14ac:dyDescent="0.15">
      <c r="A6" s="9"/>
    </row>
    <row r="7" spans="1:23" s="10" customFormat="1" ht="18.75" customHeight="1" x14ac:dyDescent="0.15">
      <c r="M7" s="128" t="s">
        <v>34</v>
      </c>
      <c r="N7" s="128"/>
      <c r="O7" s="105"/>
      <c r="P7" s="105"/>
      <c r="Q7" s="105"/>
      <c r="R7" s="105"/>
      <c r="S7" s="105"/>
      <c r="T7" s="105"/>
    </row>
    <row r="8" spans="1:23" s="10" customFormat="1" ht="18.75" customHeight="1" x14ac:dyDescent="0.15">
      <c r="M8" s="131" t="s">
        <v>35</v>
      </c>
      <c r="N8" s="131"/>
      <c r="O8" s="105" t="s">
        <v>85</v>
      </c>
      <c r="P8" s="105"/>
      <c r="Q8" s="105"/>
      <c r="R8" s="105"/>
      <c r="S8" s="105"/>
      <c r="T8" s="105"/>
    </row>
    <row r="9" spans="1:23" s="10" customFormat="1" ht="18.75" customHeight="1" x14ac:dyDescent="0.15">
      <c r="M9" s="131" t="s">
        <v>36</v>
      </c>
      <c r="N9" s="131"/>
      <c r="O9" s="105" t="s">
        <v>86</v>
      </c>
      <c r="P9" s="105"/>
      <c r="Q9" s="105"/>
      <c r="R9" s="105"/>
      <c r="S9" s="105"/>
      <c r="T9" s="105"/>
    </row>
    <row r="10" spans="1:23" s="10" customFormat="1" ht="18.75" customHeight="1" x14ac:dyDescent="0.15">
      <c r="M10" s="131" t="s">
        <v>37</v>
      </c>
      <c r="N10" s="131"/>
      <c r="O10" s="105" t="s">
        <v>87</v>
      </c>
      <c r="P10" s="105"/>
      <c r="Q10" s="105"/>
      <c r="R10" s="105"/>
      <c r="S10" s="105"/>
      <c r="T10" s="105"/>
    </row>
    <row r="11" spans="1:23" s="10" customFormat="1" ht="35.25" customHeight="1" x14ac:dyDescent="0.15">
      <c r="A11" s="128" t="s">
        <v>80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1"/>
    </row>
    <row r="12" spans="1:23" s="10" customFormat="1" ht="27.75" customHeight="1" x14ac:dyDescent="0.15">
      <c r="A12" s="130" t="s">
        <v>38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2"/>
    </row>
    <row r="13" spans="1:23" s="10" customFormat="1" ht="22.5" customHeight="1" thickBot="1" x14ac:dyDescent="0.2">
      <c r="A13" s="112" t="s">
        <v>41</v>
      </c>
      <c r="B13" s="112"/>
      <c r="C13" s="112"/>
      <c r="D13" s="112"/>
      <c r="E13" s="112"/>
      <c r="F13" s="112"/>
      <c r="G13" s="112"/>
      <c r="H13" s="112"/>
      <c r="I13" s="13"/>
      <c r="J13" s="13"/>
      <c r="K13" s="13"/>
      <c r="L13" s="112" t="s">
        <v>59</v>
      </c>
      <c r="M13" s="112"/>
      <c r="N13" s="112"/>
      <c r="O13" s="112"/>
      <c r="P13" s="112"/>
      <c r="Q13" s="112"/>
      <c r="R13" s="112"/>
      <c r="S13" s="14"/>
      <c r="T13" s="14"/>
      <c r="U13" s="14"/>
      <c r="V13" s="14"/>
      <c r="W13" s="14"/>
    </row>
    <row r="14" spans="1:23" ht="18.75" customHeight="1" x14ac:dyDescent="0.15">
      <c r="A14" s="15"/>
      <c r="B14" s="142">
        <v>1</v>
      </c>
      <c r="C14" s="118">
        <v>2</v>
      </c>
      <c r="D14" s="118">
        <v>0</v>
      </c>
      <c r="E14" s="118">
        <v>9</v>
      </c>
      <c r="F14" s="118">
        <v>0</v>
      </c>
      <c r="G14" s="134">
        <v>6</v>
      </c>
      <c r="H14" s="15"/>
      <c r="I14" s="15"/>
      <c r="J14" s="15"/>
      <c r="K14" s="15"/>
      <c r="L14" s="15"/>
      <c r="M14" s="136" t="s">
        <v>43</v>
      </c>
      <c r="N14" s="137"/>
      <c r="O14" s="138">
        <v>211</v>
      </c>
      <c r="P14" s="139"/>
      <c r="Q14" s="139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43"/>
      <c r="C15" s="119"/>
      <c r="D15" s="119"/>
      <c r="E15" s="119"/>
      <c r="F15" s="119"/>
      <c r="G15" s="135"/>
      <c r="H15" s="15"/>
      <c r="I15" s="15"/>
      <c r="J15" s="15"/>
      <c r="K15" s="15"/>
      <c r="L15" s="15"/>
      <c r="M15" s="140" t="s">
        <v>44</v>
      </c>
      <c r="N15" s="141"/>
      <c r="O15" s="132">
        <v>218</v>
      </c>
      <c r="P15" s="133"/>
      <c r="Q15" s="133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13" t="s">
        <v>45</v>
      </c>
      <c r="N16" s="114"/>
      <c r="O16" s="115">
        <v>219</v>
      </c>
      <c r="P16" s="116"/>
      <c r="Q16" s="116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91" t="s">
        <v>69</v>
      </c>
      <c r="N17" s="92"/>
      <c r="O17" s="93">
        <f>SUM(O14:Q16)</f>
        <v>648</v>
      </c>
      <c r="P17" s="94"/>
      <c r="Q17" s="94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20" t="s">
        <v>58</v>
      </c>
      <c r="B18" s="120"/>
      <c r="C18" s="120"/>
      <c r="D18" s="120"/>
      <c r="E18" s="120"/>
      <c r="F18" s="120"/>
      <c r="G18" s="120"/>
      <c r="H18" s="120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21" t="s">
        <v>0</v>
      </c>
      <c r="B19" s="122"/>
      <c r="C19" s="122"/>
      <c r="D19" s="123"/>
      <c r="E19" s="99" t="s">
        <v>1</v>
      </c>
      <c r="F19" s="95" t="s">
        <v>39</v>
      </c>
      <c r="G19" s="96"/>
      <c r="H19" s="96"/>
      <c r="I19" s="97" t="s">
        <v>2</v>
      </c>
      <c r="J19" s="99" t="s">
        <v>3</v>
      </c>
      <c r="K19" s="99" t="s">
        <v>4</v>
      </c>
      <c r="L19" s="99" t="s">
        <v>5</v>
      </c>
      <c r="M19" s="99" t="s">
        <v>6</v>
      </c>
      <c r="N19" s="99" t="s">
        <v>7</v>
      </c>
      <c r="O19" s="101" t="s">
        <v>8</v>
      </c>
      <c r="P19" s="101" t="s">
        <v>9</v>
      </c>
      <c r="Q19" s="101" t="s">
        <v>10</v>
      </c>
      <c r="R19" s="99" t="s">
        <v>11</v>
      </c>
      <c r="S19" s="99" t="s">
        <v>12</v>
      </c>
      <c r="T19" s="148" t="s">
        <v>13</v>
      </c>
      <c r="U19" s="144" t="s">
        <v>27</v>
      </c>
      <c r="V19" s="145"/>
    </row>
    <row r="20" spans="1:23" ht="19.5" customHeight="1" x14ac:dyDescent="0.15">
      <c r="A20" s="124"/>
      <c r="B20" s="125"/>
      <c r="C20" s="125"/>
      <c r="D20" s="126"/>
      <c r="E20" s="100"/>
      <c r="F20" s="81" t="s">
        <v>43</v>
      </c>
      <c r="G20" s="81" t="s">
        <v>44</v>
      </c>
      <c r="H20" s="82" t="s">
        <v>45</v>
      </c>
      <c r="I20" s="98"/>
      <c r="J20" s="100"/>
      <c r="K20" s="100"/>
      <c r="L20" s="100"/>
      <c r="M20" s="100"/>
      <c r="N20" s="100"/>
      <c r="O20" s="102"/>
      <c r="P20" s="102"/>
      <c r="Q20" s="102"/>
      <c r="R20" s="100"/>
      <c r="S20" s="100"/>
      <c r="T20" s="149"/>
      <c r="U20" s="146"/>
      <c r="V20" s="147"/>
    </row>
    <row r="21" spans="1:23" ht="21" customHeight="1" x14ac:dyDescent="0.15">
      <c r="A21" s="103" t="s">
        <v>30</v>
      </c>
      <c r="B21" s="88" t="s">
        <v>77</v>
      </c>
      <c r="C21" s="89"/>
      <c r="D21" s="90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4"/>
      <c r="B22" s="88" t="s">
        <v>65</v>
      </c>
      <c r="C22" s="89"/>
      <c r="D22" s="90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4"/>
      <c r="B23" s="88" t="s">
        <v>15</v>
      </c>
      <c r="C23" s="89"/>
      <c r="D23" s="90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4"/>
      <c r="B24" s="88" t="s">
        <v>52</v>
      </c>
      <c r="C24" s="89"/>
      <c r="D24" s="90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4"/>
      <c r="B25" s="88" t="s">
        <v>66</v>
      </c>
      <c r="C25" s="89"/>
      <c r="D25" s="90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4"/>
      <c r="B26" s="88" t="s">
        <v>53</v>
      </c>
      <c r="C26" s="89"/>
      <c r="D26" s="90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4"/>
      <c r="B27" s="88" t="s">
        <v>62</v>
      </c>
      <c r="C27" s="89"/>
      <c r="D27" s="90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4"/>
      <c r="B28" s="88" t="s">
        <v>16</v>
      </c>
      <c r="C28" s="89"/>
      <c r="D28" s="90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04"/>
      <c r="B29" s="88" t="s">
        <v>54</v>
      </c>
      <c r="C29" s="89"/>
      <c r="D29" s="90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04"/>
      <c r="B30" s="88" t="s">
        <v>17</v>
      </c>
      <c r="C30" s="89"/>
      <c r="D30" s="90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4"/>
      <c r="B31" s="88" t="s">
        <v>33</v>
      </c>
      <c r="C31" s="89"/>
      <c r="D31" s="90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4"/>
      <c r="B32" s="88" t="s">
        <v>76</v>
      </c>
      <c r="C32" s="89"/>
      <c r="D32" s="90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4"/>
      <c r="B33" s="88" t="s">
        <v>42</v>
      </c>
      <c r="C33" s="89"/>
      <c r="D33" s="90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4"/>
      <c r="B34" s="109" t="s">
        <v>78</v>
      </c>
      <c r="C34" s="110"/>
      <c r="D34" s="111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4"/>
      <c r="B35" s="88" t="s">
        <v>67</v>
      </c>
      <c r="C35" s="89"/>
      <c r="D35" s="90"/>
      <c r="E35" s="3">
        <v>28</v>
      </c>
      <c r="F35" s="3"/>
      <c r="G35" s="3"/>
      <c r="H35" s="35"/>
      <c r="I35" s="159" t="s">
        <v>81</v>
      </c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1"/>
      <c r="U35" s="39">
        <f t="shared" si="0"/>
        <v>0</v>
      </c>
      <c r="V35" s="40" t="s">
        <v>14</v>
      </c>
    </row>
    <row r="36" spans="1:22" ht="21" customHeight="1" thickBot="1" x14ac:dyDescent="0.2">
      <c r="A36" s="104"/>
      <c r="B36" s="117" t="s">
        <v>71</v>
      </c>
      <c r="C36" s="117"/>
      <c r="D36" s="11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04"/>
      <c r="B37" s="106" t="s">
        <v>18</v>
      </c>
      <c r="C37" s="107"/>
      <c r="D37" s="108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4"/>
      <c r="B38" s="88" t="s">
        <v>19</v>
      </c>
      <c r="C38" s="89"/>
      <c r="D38" s="90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04"/>
      <c r="B39" s="88" t="s">
        <v>55</v>
      </c>
      <c r="C39" s="89"/>
      <c r="D39" s="90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4"/>
      <c r="B40" s="88" t="s">
        <v>40</v>
      </c>
      <c r="C40" s="89"/>
      <c r="D40" s="90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4"/>
      <c r="B41" s="117" t="s">
        <v>72</v>
      </c>
      <c r="C41" s="117"/>
      <c r="D41" s="11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52" t="s">
        <v>28</v>
      </c>
      <c r="B42" s="153"/>
      <c r="C42" s="153"/>
      <c r="D42" s="153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50" t="s">
        <v>27</v>
      </c>
      <c r="V42" s="151"/>
    </row>
    <row r="43" spans="1:22" ht="21" customHeight="1" x14ac:dyDescent="0.15">
      <c r="A43" s="103" t="s">
        <v>29</v>
      </c>
      <c r="B43" s="154" t="s">
        <v>32</v>
      </c>
      <c r="C43" s="88" t="s">
        <v>20</v>
      </c>
      <c r="D43" s="90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14</v>
      </c>
      <c r="L43" s="55">
        <v>7</v>
      </c>
      <c r="M43" s="55"/>
      <c r="N43" s="55">
        <v>10</v>
      </c>
      <c r="O43" s="55">
        <v>14</v>
      </c>
      <c r="P43" s="55">
        <v>9</v>
      </c>
      <c r="Q43" s="55">
        <v>11</v>
      </c>
      <c r="R43" s="55">
        <v>9</v>
      </c>
      <c r="S43" s="55">
        <v>12</v>
      </c>
      <c r="T43" s="56">
        <v>10</v>
      </c>
      <c r="U43" s="57">
        <f t="shared" ref="U43:U56" si="3">SUM(I43:T43)</f>
        <v>118</v>
      </c>
      <c r="V43" s="30" t="s">
        <v>14</v>
      </c>
    </row>
    <row r="44" spans="1:22" ht="21" customHeight="1" x14ac:dyDescent="0.15">
      <c r="A44" s="104"/>
      <c r="B44" s="155"/>
      <c r="C44" s="109" t="s">
        <v>21</v>
      </c>
      <c r="D44" s="111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4"/>
      <c r="B45" s="155"/>
      <c r="C45" s="88" t="s">
        <v>56</v>
      </c>
      <c r="D45" s="90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4"/>
      <c r="B46" s="155"/>
      <c r="C46" s="88" t="s">
        <v>22</v>
      </c>
      <c r="D46" s="90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4"/>
      <c r="B47" s="155"/>
      <c r="C47" s="109" t="s">
        <v>60</v>
      </c>
      <c r="D47" s="111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4"/>
      <c r="B48" s="155"/>
      <c r="C48" s="109" t="s">
        <v>68</v>
      </c>
      <c r="D48" s="111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4"/>
      <c r="B49" s="155"/>
      <c r="C49" s="174" t="s">
        <v>73</v>
      </c>
      <c r="D49" s="175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4"/>
      <c r="B50" s="156"/>
      <c r="C50" s="157" t="s">
        <v>74</v>
      </c>
      <c r="D50" s="158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4"/>
      <c r="B51" s="172" t="s">
        <v>31</v>
      </c>
      <c r="C51" s="166" t="s">
        <v>48</v>
      </c>
      <c r="D51" s="70" t="s">
        <v>23</v>
      </c>
      <c r="E51" s="168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4"/>
      <c r="B52" s="155"/>
      <c r="C52" s="100"/>
      <c r="D52" s="76" t="s">
        <v>24</v>
      </c>
      <c r="E52" s="169"/>
      <c r="F52" s="176" t="s">
        <v>47</v>
      </c>
      <c r="G52" s="177"/>
      <c r="H52" s="177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4"/>
      <c r="B53" s="155"/>
      <c r="C53" s="167" t="s">
        <v>50</v>
      </c>
      <c r="D53" s="70" t="s">
        <v>23</v>
      </c>
      <c r="E53" s="171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4"/>
      <c r="B54" s="155"/>
      <c r="C54" s="100"/>
      <c r="D54" s="76" t="s">
        <v>24</v>
      </c>
      <c r="E54" s="169"/>
      <c r="F54" s="176" t="s">
        <v>47</v>
      </c>
      <c r="G54" s="177"/>
      <c r="H54" s="177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4"/>
      <c r="B55" s="155"/>
      <c r="C55" s="163" t="s">
        <v>49</v>
      </c>
      <c r="D55" s="76" t="s">
        <v>23</v>
      </c>
      <c r="E55" s="171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4"/>
      <c r="B56" s="173"/>
      <c r="C56" s="163"/>
      <c r="D56" s="76" t="s">
        <v>24</v>
      </c>
      <c r="E56" s="169"/>
      <c r="F56" s="176" t="s">
        <v>75</v>
      </c>
      <c r="G56" s="177"/>
      <c r="H56" s="177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70"/>
      <c r="B57" s="163" t="s">
        <v>70</v>
      </c>
      <c r="C57" s="163"/>
      <c r="D57" s="163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17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17</v>
      </c>
      <c r="P57" s="55">
        <f t="shared" si="4"/>
        <v>11</v>
      </c>
      <c r="Q57" s="55">
        <f t="shared" si="4"/>
        <v>13</v>
      </c>
      <c r="R57" s="55">
        <f t="shared" si="4"/>
        <v>10</v>
      </c>
      <c r="S57" s="55">
        <f t="shared" si="4"/>
        <v>15</v>
      </c>
      <c r="T57" s="78">
        <f t="shared" si="4"/>
        <v>12</v>
      </c>
      <c r="U57" s="77">
        <f t="shared" si="4"/>
        <v>141</v>
      </c>
      <c r="V57" s="30" t="s">
        <v>14</v>
      </c>
    </row>
    <row r="58" spans="1:22" ht="21" customHeight="1" thickBot="1" x14ac:dyDescent="0.2">
      <c r="A58" s="164" t="s">
        <v>26</v>
      </c>
      <c r="B58" s="165"/>
      <c r="C58" s="165"/>
      <c r="D58" s="165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18</v>
      </c>
      <c r="K58" s="66">
        <f t="shared" si="5"/>
        <v>21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21</v>
      </c>
      <c r="P58" s="66">
        <f t="shared" si="5"/>
        <v>15</v>
      </c>
      <c r="Q58" s="66">
        <f t="shared" si="5"/>
        <v>16</v>
      </c>
      <c r="R58" s="66">
        <f t="shared" si="5"/>
        <v>14</v>
      </c>
      <c r="S58" s="66">
        <f t="shared" si="5"/>
        <v>18</v>
      </c>
      <c r="T58" s="67">
        <f t="shared" si="5"/>
        <v>15</v>
      </c>
      <c r="U58" s="68">
        <f>SUM(U36,U41,U57)</f>
        <v>180</v>
      </c>
      <c r="V58" s="69" t="s">
        <v>14</v>
      </c>
    </row>
    <row r="59" spans="1:22" ht="18.75" customHeight="1" x14ac:dyDescent="0.1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S59" s="5" t="s">
        <v>63</v>
      </c>
      <c r="U59" s="80">
        <f>U57/U58*5</f>
        <v>3.9166666666666665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2025-11-17T07:59:31Z</cp:lastPrinted>
  <dcterms:created xsi:type="dcterms:W3CDTF">2004-12-21T04:10:02Z</dcterms:created>
  <dcterms:modified xsi:type="dcterms:W3CDTF">2025-11-19T01:02:51Z</dcterms:modified>
</cp:coreProperties>
</file>